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9410" windowHeight="7875"/>
  </bookViews>
  <sheets>
    <sheet name="Приложение 2_1" sheetId="2" r:id="rId1"/>
  </sheets>
  <definedNames>
    <definedName name="_xlnm.Print_Titles" localSheetId="0">'Приложение 2_1'!$8:$8</definedName>
    <definedName name="_xlnm.Print_Area" localSheetId="0">'Приложение 2_1'!$A$1:$E$44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"/>
  <c r="D14" l="1"/>
  <c r="E14"/>
  <c r="C14"/>
  <c r="D9"/>
  <c r="E9"/>
  <c r="C9"/>
  <c r="D37"/>
  <c r="E37"/>
  <c r="D25"/>
  <c r="E25"/>
  <c r="C25"/>
  <c r="D19"/>
  <c r="E19"/>
  <c r="C19"/>
  <c r="D42" l="1"/>
  <c r="C42"/>
  <c r="E42"/>
</calcChain>
</file>

<file path=xl/sharedStrings.xml><?xml version="1.0" encoding="utf-8"?>
<sst xmlns="http://schemas.openxmlformats.org/spreadsheetml/2006/main" count="59" uniqueCount="59">
  <si>
    <t>Итого</t>
  </si>
  <si>
    <t>Резервные средства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</si>
  <si>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</si>
  <si>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</si>
  <si>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</si>
  <si>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</si>
  <si>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</t>
  </si>
  <si>
    <t>Субвенции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</si>
  <si>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</si>
  <si>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</si>
  <si>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</si>
  <si>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</si>
  <si>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</si>
  <si>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511</t>
  </si>
  <si>
    <t>Дотации на выравнивание бюджетной обеспеченности</t>
  </si>
  <si>
    <t>Дотации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</si>
  <si>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</si>
  <si>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</si>
  <si>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</si>
  <si>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</si>
  <si>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</si>
  <si>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312</t>
  </si>
  <si>
    <t>Иные пенсии, социальные доплаты к пенсиям</t>
  </si>
  <si>
    <t xml:space="preserve">Публичные нормативные социальные выплаты гражданам 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</si>
  <si>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</si>
  <si>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</si>
  <si>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</si>
  <si>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</si>
  <si>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</si>
  <si>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</si>
  <si>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</si>
  <si>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</si>
  <si>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</si>
  <si>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</si>
  <si>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</si>
  <si>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</si>
  <si>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</si>
  <si>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</si>
  <si>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</si>
  <si>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</si>
  <si>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</si>
  <si>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</si>
  <si>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</si>
  <si>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</si>
  <si>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</si>
  <si>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</si>
  <si>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</si>
  <si>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</si>
  <si>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</si>
  <si>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___________________________</t>
  </si>
  <si>
    <t>2022 год</t>
  </si>
  <si>
    <t>Условно-утвержденные расходы</t>
  </si>
  <si>
    <t>2023 год</t>
  </si>
  <si>
    <t>2024 год</t>
  </si>
  <si>
    <t>Уплата прочих налогов, сборов</t>
  </si>
  <si>
    <t xml:space="preserve">Расходы  бюджета Нижнечеремошинского сельсовета Краснозерского района по кодам подгрупп и элементов видов расходов классификации расходов бюджетов на 2022 год и плановый период 2023 и 2024 годов </t>
  </si>
  <si>
    <t>Приложение 13</t>
  </si>
  <si>
    <t>Инные выплаты учреждений привлекаемым  лицам</t>
  </si>
  <si>
    <t>Инные выплаты государственных (муниципальных) органов привлекаемым  лицам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</si>
</sst>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left" vertical="center"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2" fontId="4" fillId="0" borderId="1" xfId="1" applyNumberFormat="1" applyFont="1" applyFill="1" applyBorder="1" applyAlignment="1" applyProtection="1">
      <alignment horizontal="left" vertical="center"/>
      <protection hidden="1"/>
    </xf>
    <xf numFmtId="2" fontId="6" fillId="0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0" xfId="1" applyNumberFormat="1" applyFont="1" applyFill="1" applyProtection="1">
      <protection hidden="1"/>
    </xf>
    <xf numFmtId="2" fontId="3" fillId="0" borderId="0" xfId="1" applyNumberFormat="1" applyFont="1" applyFill="1" applyAlignment="1" applyProtection="1">
      <alignment horizontal="left" vertical="center" wrapText="1"/>
      <protection hidden="1"/>
    </xf>
    <xf numFmtId="2" fontId="3" fillId="0" borderId="0" xfId="1" applyNumberFormat="1" applyFont="1" applyFill="1" applyAlignment="1" applyProtection="1">
      <protection hidden="1"/>
    </xf>
    <xf numFmtId="2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1" applyNumberForma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showGridLines="0" tabSelected="1" view="pageBreakPreview" topLeftCell="A28" zoomScale="90" zoomScaleSheetLayoutView="90" workbookViewId="0">
      <selection activeCell="C23" sqref="C23"/>
    </sheetView>
  </sheetViews>
  <sheetFormatPr defaultColWidth="9.28515625" defaultRowHeight="12.75"/>
  <cols>
    <col min="1" max="1" width="59.7109375" style="1" customWidth="1"/>
    <col min="2" max="2" width="18.5703125" style="1" customWidth="1"/>
    <col min="3" max="3" width="15.28515625" style="1" customWidth="1"/>
    <col min="4" max="4" width="16.140625" style="1" customWidth="1"/>
    <col min="5" max="5" width="15.42578125" style="1" customWidth="1"/>
    <col min="6" max="253" width="9.140625" style="1" customWidth="1"/>
    <col min="254" max="16384" width="9.28515625" style="1"/>
  </cols>
  <sheetData>
    <row r="1" spans="1:5">
      <c r="E1" s="1" t="s">
        <v>56</v>
      </c>
    </row>
    <row r="2" spans="1:5">
      <c r="A2" s="23" t="s">
        <v>55</v>
      </c>
      <c r="B2" s="23"/>
      <c r="C2" s="23"/>
      <c r="D2" s="23"/>
      <c r="E2" s="23"/>
    </row>
    <row r="3" spans="1:5">
      <c r="A3" s="23"/>
      <c r="B3" s="23"/>
      <c r="C3" s="23"/>
      <c r="D3" s="23"/>
      <c r="E3" s="23"/>
    </row>
    <row r="4" spans="1:5">
      <c r="A4" s="23"/>
      <c r="B4" s="23"/>
      <c r="C4" s="23"/>
      <c r="D4" s="23"/>
      <c r="E4" s="23"/>
    </row>
    <row r="5" spans="1:5">
      <c r="A5" s="23"/>
      <c r="B5" s="23"/>
      <c r="C5" s="23"/>
      <c r="D5" s="23"/>
      <c r="E5" s="23"/>
    </row>
    <row r="6" spans="1:5" ht="15.75">
      <c r="A6" s="4"/>
      <c r="B6" s="4"/>
      <c r="C6" s="4"/>
      <c r="D6" s="4"/>
      <c r="E6" s="4"/>
    </row>
    <row r="7" spans="1:5" ht="15.75">
      <c r="A7" s="3"/>
      <c r="B7" s="3"/>
      <c r="C7" s="3"/>
      <c r="D7" s="3"/>
      <c r="E7" s="2" t="s">
        <v>47</v>
      </c>
    </row>
    <row r="8" spans="1:5" ht="94.5">
      <c r="A8" s="5" t="s">
        <v>46</v>
      </c>
      <c r="B8" s="6" t="s">
        <v>48</v>
      </c>
      <c r="C8" s="6" t="s">
        <v>50</v>
      </c>
      <c r="D8" s="6" t="s">
        <v>52</v>
      </c>
      <c r="E8" s="6" t="s">
        <v>53</v>
      </c>
    </row>
    <row r="9" spans="1:5" ht="15.75">
      <c r="A9" s="9" t="s">
        <v>45</v>
      </c>
      <c r="B9" s="20">
        <v>110</v>
      </c>
      <c r="C9" s="10">
        <f>C10+C11+C12+C13</f>
        <v>0</v>
      </c>
      <c r="D9" s="10">
        <f t="shared" ref="D9:E9" si="0">D10+D11+D12+D13</f>
        <v>0</v>
      </c>
      <c r="E9" s="10">
        <f t="shared" si="0"/>
        <v>0</v>
      </c>
    </row>
    <row r="10" spans="1:5" ht="15.75">
      <c r="A10" s="9" t="s">
        <v>44</v>
      </c>
      <c r="B10" s="21" t="s">
        <v>43</v>
      </c>
      <c r="C10" s="11"/>
      <c r="D10" s="11"/>
      <c r="E10" s="11"/>
    </row>
    <row r="11" spans="1:5" ht="31.5">
      <c r="A11" s="9" t="s">
        <v>42</v>
      </c>
      <c r="B11" s="21" t="s">
        <v>41</v>
      </c>
      <c r="C11" s="12"/>
      <c r="D11" s="12"/>
      <c r="E11" s="12"/>
    </row>
    <row r="12" spans="1:5" ht="15.75">
      <c r="A12" s="9" t="s">
        <v>57</v>
      </c>
      <c r="B12" s="21">
        <v>113</v>
      </c>
      <c r="C12" s="12"/>
      <c r="D12" s="12"/>
      <c r="E12" s="12"/>
    </row>
    <row r="13" spans="1:5" ht="47.25">
      <c r="A13" s="9" t="s">
        <v>40</v>
      </c>
      <c r="B13" s="21" t="s">
        <v>39</v>
      </c>
      <c r="C13" s="12"/>
      <c r="D13" s="12"/>
      <c r="E13" s="12"/>
    </row>
    <row r="14" spans="1:5" ht="31.5">
      <c r="A14" s="9" t="s">
        <v>38</v>
      </c>
      <c r="B14" s="20">
        <v>120</v>
      </c>
      <c r="C14" s="13">
        <f>C15+C16+C17+C18</f>
        <v>3075.21</v>
      </c>
      <c r="D14" s="13">
        <f t="shared" ref="D14:E14" si="1">D15+D16+D17+D18</f>
        <v>2882.92</v>
      </c>
      <c r="E14" s="13">
        <f t="shared" si="1"/>
        <v>2590.89</v>
      </c>
    </row>
    <row r="15" spans="1:5" ht="31.5">
      <c r="A15" s="9" t="s">
        <v>37</v>
      </c>
      <c r="B15" s="21" t="s">
        <v>36</v>
      </c>
      <c r="C15" s="11">
        <v>2366.5100000000002</v>
      </c>
      <c r="D15" s="12">
        <v>2217.62</v>
      </c>
      <c r="E15" s="12">
        <v>1992.99</v>
      </c>
    </row>
    <row r="16" spans="1:5" ht="47.25">
      <c r="A16" s="9" t="s">
        <v>35</v>
      </c>
      <c r="B16" s="21" t="s">
        <v>34</v>
      </c>
      <c r="C16" s="11"/>
      <c r="D16" s="12"/>
      <c r="E16" s="12"/>
    </row>
    <row r="17" spans="1:5" ht="31.5">
      <c r="A17" s="9" t="s">
        <v>58</v>
      </c>
      <c r="B17" s="21" t="s">
        <v>33</v>
      </c>
      <c r="C17" s="11"/>
      <c r="D17" s="12"/>
      <c r="E17" s="12"/>
    </row>
    <row r="18" spans="1:5" ht="47.25">
      <c r="A18" s="9" t="s">
        <v>32</v>
      </c>
      <c r="B18" s="21" t="s">
        <v>31</v>
      </c>
      <c r="C18" s="11">
        <v>708.7</v>
      </c>
      <c r="D18" s="12">
        <v>665.3</v>
      </c>
      <c r="E18" s="12">
        <v>597.9</v>
      </c>
    </row>
    <row r="19" spans="1:5" ht="31.5">
      <c r="A19" s="9" t="s">
        <v>30</v>
      </c>
      <c r="B19" s="20">
        <v>240</v>
      </c>
      <c r="C19" s="10">
        <f>C20+C21+C22</f>
        <v>4028.4</v>
      </c>
      <c r="D19" s="10">
        <f t="shared" ref="D19:E19" si="2">D20+D21+D22</f>
        <v>2000.48</v>
      </c>
      <c r="E19" s="10">
        <f t="shared" si="2"/>
        <v>1589.41</v>
      </c>
    </row>
    <row r="20" spans="1:5" ht="31.5">
      <c r="A20" s="9" t="s">
        <v>29</v>
      </c>
      <c r="B20" s="21" t="s">
        <v>28</v>
      </c>
      <c r="C20" s="11">
        <v>343.4</v>
      </c>
      <c r="D20" s="11">
        <v>50</v>
      </c>
      <c r="E20" s="11">
        <v>50</v>
      </c>
    </row>
    <row r="21" spans="1:5" ht="31.5">
      <c r="A21" s="9" t="s">
        <v>27</v>
      </c>
      <c r="B21" s="21" t="s">
        <v>26</v>
      </c>
      <c r="C21" s="11"/>
      <c r="D21" s="11"/>
      <c r="E21" s="11"/>
    </row>
    <row r="22" spans="1:5" ht="31.5">
      <c r="A22" s="9" t="s">
        <v>25</v>
      </c>
      <c r="B22" s="21" t="s">
        <v>24</v>
      </c>
      <c r="C22" s="11">
        <v>3685</v>
      </c>
      <c r="D22" s="11">
        <v>1950.48</v>
      </c>
      <c r="E22" s="11">
        <v>1539.41</v>
      </c>
    </row>
    <row r="23" spans="1:5" s="7" customFormat="1" ht="31.5">
      <c r="A23" s="9" t="s">
        <v>23</v>
      </c>
      <c r="B23" s="20">
        <v>310</v>
      </c>
      <c r="C23" s="10">
        <v>180.6</v>
      </c>
      <c r="D23" s="10">
        <v>180.6</v>
      </c>
      <c r="E23" s="10">
        <v>180.6</v>
      </c>
    </row>
    <row r="24" spans="1:5" ht="15.75">
      <c r="A24" s="9" t="s">
        <v>22</v>
      </c>
      <c r="B24" s="21" t="s">
        <v>21</v>
      </c>
      <c r="C24" s="10">
        <v>180.6</v>
      </c>
      <c r="D24" s="10">
        <v>180.6</v>
      </c>
      <c r="E24" s="10">
        <v>180.6</v>
      </c>
    </row>
    <row r="25" spans="1:5" ht="15.75">
      <c r="A25" s="9" t="s">
        <v>20</v>
      </c>
      <c r="B25" s="20">
        <v>410</v>
      </c>
      <c r="C25" s="10">
        <f>C26+C27</f>
        <v>0</v>
      </c>
      <c r="D25" s="10">
        <f t="shared" ref="D25:E25" si="3">D26+D27</f>
        <v>0</v>
      </c>
      <c r="E25" s="10">
        <f t="shared" si="3"/>
        <v>0</v>
      </c>
    </row>
    <row r="26" spans="1:5" ht="47.25">
      <c r="A26" s="9" t="s">
        <v>19</v>
      </c>
      <c r="B26" s="21" t="s">
        <v>18</v>
      </c>
      <c r="C26" s="11"/>
      <c r="D26" s="11"/>
      <c r="E26" s="11"/>
    </row>
    <row r="27" spans="1:5" ht="47.25">
      <c r="A27" s="9" t="s">
        <v>17</v>
      </c>
      <c r="B27" s="21" t="s">
        <v>16</v>
      </c>
      <c r="C27" s="11"/>
      <c r="D27" s="11"/>
      <c r="E27" s="11"/>
    </row>
    <row r="28" spans="1:5" ht="15.75">
      <c r="A28" s="9" t="s">
        <v>15</v>
      </c>
      <c r="B28" s="20">
        <v>510</v>
      </c>
      <c r="C28" s="10"/>
      <c r="D28" s="10"/>
      <c r="E28" s="10"/>
    </row>
    <row r="29" spans="1:5" ht="15.75">
      <c r="A29" s="9" t="s">
        <v>14</v>
      </c>
      <c r="B29" s="21" t="s">
        <v>13</v>
      </c>
      <c r="C29" s="10"/>
      <c r="D29" s="10"/>
      <c r="E29" s="10"/>
    </row>
    <row r="30" spans="1:5" ht="15.75" hidden="1">
      <c r="A30" s="9" t="s">
        <v>12</v>
      </c>
      <c r="B30" s="20">
        <v>520</v>
      </c>
      <c r="C30" s="10"/>
      <c r="D30" s="10"/>
      <c r="E30" s="10"/>
    </row>
    <row r="31" spans="1:5" ht="47.25" hidden="1">
      <c r="A31" s="9" t="s">
        <v>11</v>
      </c>
      <c r="B31" s="21" t="s">
        <v>10</v>
      </c>
      <c r="C31" s="10"/>
      <c r="D31" s="10"/>
      <c r="E31" s="10"/>
    </row>
    <row r="32" spans="1:5" ht="47.25" hidden="1">
      <c r="A32" s="9" t="s">
        <v>9</v>
      </c>
      <c r="B32" s="21" t="s">
        <v>8</v>
      </c>
      <c r="C32" s="11"/>
      <c r="D32" s="11"/>
      <c r="E32" s="11"/>
    </row>
    <row r="33" spans="1:5" ht="15.75">
      <c r="A33" s="9"/>
      <c r="B33" s="20">
        <v>521</v>
      </c>
      <c r="C33" s="10"/>
      <c r="D33" s="10"/>
      <c r="E33" s="10"/>
    </row>
    <row r="34" spans="1:5" ht="15.75">
      <c r="A34" s="9" t="s">
        <v>7</v>
      </c>
      <c r="B34" s="20">
        <v>530</v>
      </c>
      <c r="C34" s="10"/>
      <c r="D34" s="10"/>
      <c r="E34" s="10"/>
    </row>
    <row r="35" spans="1:5" ht="15.75">
      <c r="A35" s="9" t="s">
        <v>6</v>
      </c>
      <c r="B35" s="20">
        <v>540</v>
      </c>
      <c r="C35" s="10">
        <v>2297.9</v>
      </c>
      <c r="D35" s="10">
        <v>514.1</v>
      </c>
      <c r="E35" s="10">
        <v>514.1</v>
      </c>
    </row>
    <row r="36" spans="1:5" ht="63">
      <c r="A36" s="9" t="s">
        <v>5</v>
      </c>
      <c r="B36" s="20">
        <v>810</v>
      </c>
      <c r="C36" s="13"/>
      <c r="D36" s="13"/>
      <c r="E36" s="13"/>
    </row>
    <row r="37" spans="1:5" ht="15.75">
      <c r="A37" s="9" t="s">
        <v>4</v>
      </c>
      <c r="B37" s="20">
        <v>850</v>
      </c>
      <c r="C37" s="13">
        <f>C38+C39</f>
        <v>93.7</v>
      </c>
      <c r="D37" s="13">
        <f t="shared" ref="D37:E37" si="4">D38+D39</f>
        <v>0</v>
      </c>
      <c r="E37" s="13">
        <f t="shared" si="4"/>
        <v>0</v>
      </c>
    </row>
    <row r="38" spans="1:5" ht="31.5">
      <c r="A38" s="9" t="s">
        <v>3</v>
      </c>
      <c r="B38" s="21" t="s">
        <v>2</v>
      </c>
      <c r="C38" s="13">
        <v>5</v>
      </c>
      <c r="D38" s="13"/>
      <c r="E38" s="13"/>
    </row>
    <row r="39" spans="1:5" ht="15.75">
      <c r="A39" s="9" t="s">
        <v>54</v>
      </c>
      <c r="B39" s="20">
        <v>852</v>
      </c>
      <c r="C39" s="13">
        <v>88.7</v>
      </c>
      <c r="D39" s="13"/>
      <c r="E39" s="13"/>
    </row>
    <row r="40" spans="1:5" ht="15.75">
      <c r="A40" s="9" t="s">
        <v>1</v>
      </c>
      <c r="B40" s="20">
        <v>870</v>
      </c>
      <c r="C40" s="12"/>
      <c r="D40" s="12">
        <v>0</v>
      </c>
      <c r="E40" s="12">
        <v>0</v>
      </c>
    </row>
    <row r="41" spans="1:5" ht="15.75">
      <c r="A41" s="9" t="s">
        <v>51</v>
      </c>
      <c r="B41" s="20">
        <v>999</v>
      </c>
      <c r="C41" s="12">
        <v>0</v>
      </c>
      <c r="D41" s="12">
        <v>140</v>
      </c>
      <c r="E41" s="12">
        <v>250.1</v>
      </c>
    </row>
    <row r="42" spans="1:5" ht="15.75">
      <c r="A42" s="14" t="s">
        <v>0</v>
      </c>
      <c r="B42" s="8"/>
      <c r="C42" s="15">
        <f>C9+C14+C19+C23+C25+C28+C33+C34+C35+C36+C37+C40+C41</f>
        <v>9675.8100000000013</v>
      </c>
      <c r="D42" s="15">
        <f>D9+D14+D19+D23+D25+D28+D33+D34+D35+D36+D37+D40+D41</f>
        <v>5718.1</v>
      </c>
      <c r="E42" s="15">
        <f t="shared" ref="E42" si="5">E9+E14+E19+E23+E25+E28+E33+E34+E35+E36+E37+E40+E41</f>
        <v>5125.1000000000013</v>
      </c>
    </row>
    <row r="43" spans="1:5" ht="15">
      <c r="A43" s="16"/>
      <c r="B43" s="16"/>
      <c r="C43" s="16"/>
      <c r="D43" s="16"/>
      <c r="E43" s="16"/>
    </row>
    <row r="44" spans="1:5">
      <c r="A44" s="22" t="s">
        <v>49</v>
      </c>
      <c r="B44" s="22"/>
      <c r="C44" s="22"/>
      <c r="D44" s="22"/>
      <c r="E44" s="22"/>
    </row>
    <row r="45" spans="1:5" ht="15.75">
      <c r="A45" s="17"/>
      <c r="B45" s="17"/>
      <c r="C45" s="18"/>
      <c r="D45" s="18"/>
      <c r="E45" s="19"/>
    </row>
    <row r="46" spans="1:5" ht="15">
      <c r="A46" s="16"/>
      <c r="B46" s="16"/>
      <c r="C46" s="16"/>
      <c r="D46" s="16"/>
      <c r="E46" s="16"/>
    </row>
  </sheetData>
  <mergeCells count="2">
    <mergeCell ref="A44:E44"/>
    <mergeCell ref="A2:E5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User</cp:lastModifiedBy>
  <cp:lastPrinted>2021-11-24T06:25:51Z</cp:lastPrinted>
  <dcterms:created xsi:type="dcterms:W3CDTF">2016-10-27T10:34:15Z</dcterms:created>
  <dcterms:modified xsi:type="dcterms:W3CDTF">2021-12-28T04:37:01Z</dcterms:modified>
</cp:coreProperties>
</file>